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0" i="1" l="1"/>
  <c r="H50" i="1"/>
  <c r="F50" i="1"/>
  <c r="O48" i="1" l="1"/>
  <c r="O47" i="1"/>
  <c r="M27" i="1"/>
  <c r="O27" i="1"/>
  <c r="N34" i="1"/>
  <c r="P34" i="1"/>
  <c r="L34" i="1"/>
  <c r="K34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O46" i="1"/>
  <c r="O45" i="1"/>
  <c r="O44" i="1"/>
  <c r="O43" i="1"/>
  <c r="O42" i="1"/>
  <c r="O41" i="1"/>
  <c r="O40" i="1"/>
  <c r="O39" i="1"/>
  <c r="O38" i="1"/>
  <c r="O37" i="1"/>
  <c r="O36" i="1"/>
  <c r="O26" i="1"/>
  <c r="O25" i="1"/>
  <c r="O24" i="1"/>
  <c r="O23" i="1"/>
  <c r="O16" i="1"/>
  <c r="O13" i="1"/>
  <c r="O10" i="1"/>
  <c r="H34" i="1"/>
  <c r="F34" i="1"/>
  <c r="D34" i="1"/>
  <c r="M26" i="1"/>
  <c r="M25" i="1"/>
  <c r="M24" i="1"/>
  <c r="M23" i="1"/>
  <c r="M17" i="1"/>
  <c r="M16" i="1"/>
  <c r="M13" i="1"/>
  <c r="M10" i="1"/>
  <c r="O34" i="1" l="1"/>
  <c r="M34" i="1"/>
</calcChain>
</file>

<file path=xl/sharedStrings.xml><?xml version="1.0" encoding="utf-8"?>
<sst xmlns="http://schemas.openxmlformats.org/spreadsheetml/2006/main" count="66" uniqueCount="57">
  <si>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</si>
  <si>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</si>
  <si>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</si>
  <si>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</si>
  <si>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</si>
  <si>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</si>
  <si>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</si>
  <si>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</si>
  <si>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</si>
  <si>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</si>
  <si>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</si>
  <si>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</si>
  <si>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</si>
  <si>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</si>
  <si>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</si>
  <si>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</si>
  <si>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</si>
  <si>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</si>
  <si>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</si>
  <si>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</si>
  <si>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</si>
  <si>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Теплотехника</t>
  </si>
  <si>
    <t>Теория ОМД</t>
  </si>
  <si>
    <t>Технологические процессы ОМД</t>
  </si>
  <si>
    <t>Оборудование цеха ОМД</t>
  </si>
  <si>
    <t>Металлообработка</t>
  </si>
  <si>
    <t>Лист самооценки преподавателя Шведовой Г.Ю. по учебной работе за 1 п/г 2024-2025 учебный год</t>
  </si>
  <si>
    <t xml:space="preserve"> Технология обработки на металлорежущих станках</t>
  </si>
  <si>
    <t>Учебная практика УП.07</t>
  </si>
  <si>
    <t xml:space="preserve">ПМ.06 экзамен </t>
  </si>
  <si>
    <t>ПМ.06 консульт</t>
  </si>
  <si>
    <t>УП.02</t>
  </si>
  <si>
    <t>ПП.02</t>
  </si>
  <si>
    <t>ПП.07</t>
  </si>
  <si>
    <t>Практическая подготовка</t>
  </si>
  <si>
    <t>Сверх тариф</t>
  </si>
  <si>
    <t>Планирование</t>
  </si>
  <si>
    <t>Технология ковки</t>
  </si>
  <si>
    <t>Термообработка</t>
  </si>
  <si>
    <t>Техмаш</t>
  </si>
  <si>
    <t>307/1</t>
  </si>
  <si>
    <t>307/2</t>
  </si>
  <si>
    <t>Техпроцессы</t>
  </si>
  <si>
    <t xml:space="preserve">Техпроцессы </t>
  </si>
  <si>
    <t xml:space="preserve">Теплотехника </t>
  </si>
  <si>
    <t>Экзамен технология обработки</t>
  </si>
  <si>
    <t>Теплотехника (к)</t>
  </si>
  <si>
    <t>Теплотехника (э)</t>
  </si>
  <si>
    <t>Процессы формообразования и инструменты</t>
  </si>
  <si>
    <t>МДК 06.01 Технология обработки на металлорежущих станках (заочное)</t>
  </si>
  <si>
    <t>МДК 06.01 КР</t>
  </si>
  <si>
    <t>Оборудование (к)</t>
  </si>
  <si>
    <t>Оборудование (э)</t>
  </si>
  <si>
    <t>Оборудование</t>
  </si>
  <si>
    <t xml:space="preserve"> Оборудование (к)</t>
  </si>
  <si>
    <t>Технологические процессы изготовления деталей машин</t>
  </si>
  <si>
    <t>итого сверхтариф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</si>
</sst>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;[Red]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1"/>
    </xf>
    <xf numFmtId="164" fontId="3" fillId="0" borderId="0" xfId="0" applyNumberFormat="1" applyFont="1"/>
    <xf numFmtId="164" fontId="1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5"/>
  <sheetViews>
    <sheetView tabSelected="1" topLeftCell="C25" zoomScale="90" zoomScaleNormal="90" workbookViewId="0">
      <selection activeCell="J48" sqref="J48"/>
    </sheetView>
  </sheetViews>
  <sheetFormatPr defaultRowHeight="15" x14ac:dyDescent="0.25"/>
  <cols>
    <col min="3" max="3" width="29.140625" customWidth="1"/>
    <col min="4" max="4" width="12.85546875" customWidth="1"/>
    <col min="5" max="5" width="11.140625" customWidth="1"/>
    <col min="9" max="9" width="9.140625" style="12"/>
    <col min="11" max="11" width="10.85546875" customWidth="1"/>
    <col min="12" max="12" width="17" customWidth="1"/>
    <col min="13" max="13" width="14.28515625" style="12" customWidth="1"/>
    <col min="14" max="14" width="17.85546875" customWidth="1"/>
    <col min="15" max="15" width="11.42578125" style="12" customWidth="1"/>
    <col min="16" max="16" width="14.7109375" customWidth="1"/>
  </cols>
  <sheetData>
    <row r="3" spans="1:16" ht="15" customHeight="1" x14ac:dyDescent="0.25">
      <c r="A3" s="4"/>
      <c r="B3" s="4"/>
      <c r="C3" s="4"/>
      <c r="D3" s="36" t="s">
        <v>26</v>
      </c>
      <c r="E3" s="36"/>
      <c r="F3" s="36"/>
      <c r="G3" s="36"/>
      <c r="H3" s="36"/>
      <c r="I3" s="36"/>
      <c r="J3" s="36"/>
      <c r="K3" s="36"/>
      <c r="L3" s="36"/>
      <c r="M3" s="10"/>
      <c r="N3" s="4"/>
      <c r="O3" s="10"/>
      <c r="P3" s="4"/>
    </row>
    <row r="4" spans="1:16" x14ac:dyDescent="0.25">
      <c r="A4" s="4"/>
      <c r="B4" s="4"/>
      <c r="C4" s="4"/>
      <c r="D4" s="4"/>
      <c r="E4" s="4"/>
      <c r="F4" s="4"/>
      <c r="G4" s="4"/>
      <c r="H4" s="4"/>
      <c r="I4" s="10"/>
      <c r="J4" s="4"/>
      <c r="K4" s="4"/>
      <c r="L4" s="4"/>
      <c r="M4" s="10"/>
      <c r="N4" s="4"/>
      <c r="O4" s="10"/>
      <c r="P4" s="4"/>
    </row>
    <row r="5" spans="1:16" ht="30.75" customHeight="1" x14ac:dyDescent="0.25">
      <c r="A5" s="4"/>
      <c r="B5" s="37" t="s">
        <v>0</v>
      </c>
      <c r="C5" s="37"/>
      <c r="D5" s="38" t="s">
        <v>17</v>
      </c>
      <c r="E5" s="38" t="s">
        <v>1</v>
      </c>
      <c r="F5" s="38"/>
      <c r="G5" s="38"/>
      <c r="H5" s="38"/>
      <c r="I5" s="38"/>
      <c r="J5" s="37" t="s">
        <v>18</v>
      </c>
      <c r="K5" s="37"/>
      <c r="L5" s="37"/>
      <c r="M5" s="37"/>
      <c r="N5" s="37"/>
      <c r="O5" s="37"/>
      <c r="P5" s="39" t="s">
        <v>16</v>
      </c>
    </row>
    <row r="6" spans="1:16" ht="15" customHeight="1" x14ac:dyDescent="0.25">
      <c r="A6" s="4"/>
      <c r="B6" s="37"/>
      <c r="C6" s="37"/>
      <c r="D6" s="38"/>
      <c r="E6" s="38"/>
      <c r="F6" s="38"/>
      <c r="G6" s="38"/>
      <c r="H6" s="38"/>
      <c r="I6" s="38"/>
      <c r="J6" s="37"/>
      <c r="K6" s="37"/>
      <c r="L6" s="37"/>
      <c r="M6" s="37"/>
      <c r="N6" s="37"/>
      <c r="O6" s="37"/>
      <c r="P6" s="40"/>
    </row>
    <row r="7" spans="1:16" ht="15" customHeight="1" x14ac:dyDescent="0.25">
      <c r="A7" s="4"/>
      <c r="B7" s="37"/>
      <c r="C7" s="37"/>
      <c r="D7" s="38"/>
      <c r="E7" s="38"/>
      <c r="F7" s="38"/>
      <c r="G7" s="38"/>
      <c r="H7" s="38"/>
      <c r="I7" s="38"/>
      <c r="J7" s="37"/>
      <c r="K7" s="37"/>
      <c r="L7" s="37"/>
      <c r="M7" s="37"/>
      <c r="N7" s="37"/>
      <c r="O7" s="37"/>
      <c r="P7" s="40"/>
    </row>
    <row r="8" spans="1:16" ht="94.5" x14ac:dyDescent="0.25">
      <c r="A8" s="4"/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13" t="s">
        <v>4</v>
      </c>
      <c r="J8" s="16" t="s">
        <v>5</v>
      </c>
      <c r="K8" s="3" t="s">
        <v>6</v>
      </c>
      <c r="L8" s="1" t="s">
        <v>13</v>
      </c>
      <c r="M8" s="11" t="s">
        <v>14</v>
      </c>
      <c r="N8" s="1" t="s">
        <v>12</v>
      </c>
      <c r="O8" s="13" t="s">
        <v>15</v>
      </c>
      <c r="P8" s="41"/>
    </row>
    <row r="9" spans="1:16" ht="15.75" x14ac:dyDescent="0.25">
      <c r="A9" s="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s="15" customFormat="1" ht="15" customHeight="1" x14ac:dyDescent="0.25">
      <c r="A10" s="14"/>
      <c r="B10" s="32">
        <v>1</v>
      </c>
      <c r="C10" s="22" t="s">
        <v>21</v>
      </c>
      <c r="D10" s="5">
        <v>24</v>
      </c>
      <c r="E10" s="5">
        <v>24</v>
      </c>
      <c r="F10" s="26">
        <v>24</v>
      </c>
      <c r="G10" s="17"/>
      <c r="H10" s="17">
        <v>24</v>
      </c>
      <c r="I10" s="18"/>
      <c r="J10" s="20">
        <v>31</v>
      </c>
      <c r="K10" s="20">
        <v>16</v>
      </c>
      <c r="L10" s="20">
        <v>13</v>
      </c>
      <c r="M10" s="24">
        <f t="shared" ref="M10:M27" si="0">L10/K10*100</f>
        <v>81.25</v>
      </c>
      <c r="N10" s="20">
        <v>11</v>
      </c>
      <c r="O10" s="24">
        <f t="shared" ref="O10:O27" si="1">N10/K10*100</f>
        <v>68.75</v>
      </c>
      <c r="P10" s="20">
        <v>3</v>
      </c>
    </row>
    <row r="11" spans="1:16" s="15" customFormat="1" ht="15" customHeight="1" x14ac:dyDescent="0.25">
      <c r="A11" s="14"/>
      <c r="B11" s="32">
        <v>2</v>
      </c>
      <c r="C11" s="22" t="s">
        <v>46</v>
      </c>
      <c r="D11" s="5">
        <v>4</v>
      </c>
      <c r="E11" s="5">
        <v>4</v>
      </c>
      <c r="F11" s="26">
        <v>4</v>
      </c>
      <c r="G11" s="21"/>
      <c r="H11" s="21">
        <v>4</v>
      </c>
      <c r="I11" s="18"/>
      <c r="J11" s="21">
        <v>31</v>
      </c>
      <c r="K11" s="21"/>
      <c r="L11" s="21"/>
      <c r="M11" s="24"/>
      <c r="N11" s="21"/>
      <c r="O11" s="24"/>
      <c r="P11" s="21"/>
    </row>
    <row r="12" spans="1:16" s="15" customFormat="1" ht="15" customHeight="1" x14ac:dyDescent="0.25">
      <c r="A12" s="14"/>
      <c r="B12" s="32">
        <v>3</v>
      </c>
      <c r="C12" s="22" t="s">
        <v>47</v>
      </c>
      <c r="D12" s="5">
        <v>6</v>
      </c>
      <c r="E12" s="5">
        <v>6</v>
      </c>
      <c r="F12" s="26">
        <v>6</v>
      </c>
      <c r="G12" s="21"/>
      <c r="H12" s="21">
        <v>6</v>
      </c>
      <c r="I12" s="18"/>
      <c r="J12" s="21">
        <v>31</v>
      </c>
      <c r="K12" s="21"/>
      <c r="L12" s="21"/>
      <c r="M12" s="24"/>
      <c r="N12" s="21"/>
      <c r="O12" s="24"/>
      <c r="P12" s="21"/>
    </row>
    <row r="13" spans="1:16" s="15" customFormat="1" ht="15" customHeight="1" x14ac:dyDescent="0.25">
      <c r="A13" s="14"/>
      <c r="B13" s="32">
        <v>4</v>
      </c>
      <c r="C13" s="22" t="s">
        <v>24</v>
      </c>
      <c r="D13" s="5">
        <v>168</v>
      </c>
      <c r="E13" s="5">
        <v>168</v>
      </c>
      <c r="F13" s="26">
        <v>150</v>
      </c>
      <c r="G13" s="17">
        <v>18</v>
      </c>
      <c r="H13" s="17">
        <v>168</v>
      </c>
      <c r="I13" s="18"/>
      <c r="J13" s="20">
        <v>31</v>
      </c>
      <c r="K13" s="20">
        <v>13</v>
      </c>
      <c r="L13" s="20">
        <v>13</v>
      </c>
      <c r="M13" s="24">
        <f t="shared" si="0"/>
        <v>100</v>
      </c>
      <c r="N13" s="20">
        <v>12</v>
      </c>
      <c r="O13" s="24">
        <f t="shared" si="1"/>
        <v>92.307692307692307</v>
      </c>
      <c r="P13" s="17">
        <v>0</v>
      </c>
    </row>
    <row r="14" spans="1:16" s="15" customFormat="1" ht="15" customHeight="1" x14ac:dyDescent="0.25">
      <c r="A14" s="14"/>
      <c r="B14" s="32">
        <v>5</v>
      </c>
      <c r="C14" s="22" t="s">
        <v>52</v>
      </c>
      <c r="D14" s="5">
        <v>6</v>
      </c>
      <c r="E14" s="5">
        <v>6</v>
      </c>
      <c r="F14" s="26">
        <v>6</v>
      </c>
      <c r="G14" s="28"/>
      <c r="H14" s="28">
        <v>6</v>
      </c>
      <c r="I14" s="18"/>
      <c r="J14" s="28">
        <v>31</v>
      </c>
      <c r="K14" s="28"/>
      <c r="L14" s="28"/>
      <c r="M14" s="24"/>
      <c r="N14" s="28"/>
      <c r="O14" s="24"/>
      <c r="P14" s="28"/>
    </row>
    <row r="15" spans="1:16" s="15" customFormat="1" ht="15" customHeight="1" x14ac:dyDescent="0.25">
      <c r="A15" s="14"/>
      <c r="B15" s="32">
        <v>6</v>
      </c>
      <c r="C15" s="22" t="s">
        <v>51</v>
      </c>
      <c r="D15" s="5">
        <v>4</v>
      </c>
      <c r="E15" s="5">
        <v>4</v>
      </c>
      <c r="F15" s="26">
        <v>4</v>
      </c>
      <c r="G15" s="28"/>
      <c r="H15" s="28">
        <v>4</v>
      </c>
      <c r="I15" s="18"/>
      <c r="J15" s="28">
        <v>31</v>
      </c>
      <c r="K15" s="28"/>
      <c r="L15" s="28"/>
      <c r="M15" s="24"/>
      <c r="N15" s="28"/>
      <c r="O15" s="24"/>
      <c r="P15" s="28"/>
    </row>
    <row r="16" spans="1:16" ht="15" customHeight="1" x14ac:dyDescent="0.25">
      <c r="A16" s="4"/>
      <c r="B16" s="32">
        <v>7</v>
      </c>
      <c r="C16" s="22" t="s">
        <v>23</v>
      </c>
      <c r="D16" s="5">
        <v>252</v>
      </c>
      <c r="E16" s="5">
        <v>252</v>
      </c>
      <c r="F16" s="26">
        <v>224</v>
      </c>
      <c r="G16" s="17">
        <v>28</v>
      </c>
      <c r="H16" s="17">
        <v>252</v>
      </c>
      <c r="I16" s="18"/>
      <c r="J16" s="20">
        <v>31</v>
      </c>
      <c r="K16" s="20">
        <v>13</v>
      </c>
      <c r="L16" s="20">
        <v>13</v>
      </c>
      <c r="M16" s="24">
        <f t="shared" si="0"/>
        <v>100</v>
      </c>
      <c r="N16" s="20">
        <v>12</v>
      </c>
      <c r="O16" s="24">
        <f t="shared" si="1"/>
        <v>92.307692307692307</v>
      </c>
      <c r="P16" s="17">
        <v>0</v>
      </c>
    </row>
    <row r="17" spans="1:16" ht="15" customHeight="1" x14ac:dyDescent="0.25">
      <c r="A17" s="4"/>
      <c r="B17" s="32">
        <v>8</v>
      </c>
      <c r="C17" s="22" t="s">
        <v>22</v>
      </c>
      <c r="D17" s="5">
        <v>116</v>
      </c>
      <c r="E17" s="5">
        <v>116</v>
      </c>
      <c r="F17" s="26">
        <v>104</v>
      </c>
      <c r="G17" s="7">
        <v>12</v>
      </c>
      <c r="H17" s="17">
        <v>116</v>
      </c>
      <c r="I17" s="18"/>
      <c r="J17" s="23">
        <v>21</v>
      </c>
      <c r="K17" s="23">
        <v>23</v>
      </c>
      <c r="L17" s="23">
        <v>23</v>
      </c>
      <c r="M17" s="24">
        <f t="shared" si="0"/>
        <v>100</v>
      </c>
      <c r="N17" s="25">
        <v>17</v>
      </c>
      <c r="O17" s="24">
        <v>73.900000000000006</v>
      </c>
      <c r="P17" s="17">
        <v>0</v>
      </c>
    </row>
    <row r="18" spans="1:16" ht="15" customHeight="1" x14ac:dyDescent="0.25">
      <c r="A18" s="4"/>
      <c r="B18" s="32">
        <v>9</v>
      </c>
      <c r="C18" s="22" t="s">
        <v>43</v>
      </c>
      <c r="D18" s="5">
        <v>84</v>
      </c>
      <c r="E18" s="5">
        <v>84</v>
      </c>
      <c r="F18" s="26">
        <v>72</v>
      </c>
      <c r="G18" s="7">
        <v>12</v>
      </c>
      <c r="H18" s="21">
        <v>84</v>
      </c>
      <c r="I18" s="18"/>
      <c r="J18" s="23">
        <v>21</v>
      </c>
      <c r="K18" s="23">
        <v>23</v>
      </c>
      <c r="L18" s="23">
        <v>23</v>
      </c>
      <c r="M18" s="24">
        <v>100</v>
      </c>
      <c r="N18" s="25">
        <v>18</v>
      </c>
      <c r="O18" s="24">
        <v>78</v>
      </c>
      <c r="P18" s="21">
        <v>0</v>
      </c>
    </row>
    <row r="19" spans="1:16" ht="15" customHeight="1" x14ac:dyDescent="0.25">
      <c r="A19" s="4"/>
      <c r="B19" s="32">
        <v>10</v>
      </c>
      <c r="C19" s="22" t="s">
        <v>53</v>
      </c>
      <c r="D19" s="5">
        <v>84</v>
      </c>
      <c r="E19" s="5">
        <v>84</v>
      </c>
      <c r="F19" s="26">
        <v>72</v>
      </c>
      <c r="G19" s="7">
        <v>12</v>
      </c>
      <c r="H19" s="30">
        <v>84</v>
      </c>
      <c r="I19" s="18"/>
      <c r="J19" s="23">
        <v>21</v>
      </c>
      <c r="K19" s="23">
        <v>23</v>
      </c>
      <c r="L19" s="23">
        <v>23</v>
      </c>
      <c r="M19" s="24">
        <v>100</v>
      </c>
      <c r="N19" s="25">
        <v>19</v>
      </c>
      <c r="O19" s="24">
        <v>82.6</v>
      </c>
      <c r="P19" s="30">
        <v>0</v>
      </c>
    </row>
    <row r="20" spans="1:16" ht="15" customHeight="1" x14ac:dyDescent="0.25">
      <c r="A20" s="4"/>
      <c r="B20" s="32">
        <v>11</v>
      </c>
      <c r="C20" s="22" t="s">
        <v>54</v>
      </c>
      <c r="D20" s="5">
        <v>4</v>
      </c>
      <c r="E20" s="5">
        <v>4</v>
      </c>
      <c r="F20" s="26">
        <v>4</v>
      </c>
      <c r="G20" s="7"/>
      <c r="H20" s="30">
        <v>4</v>
      </c>
      <c r="I20" s="18"/>
      <c r="J20" s="23">
        <v>21</v>
      </c>
      <c r="K20" s="23">
        <v>23</v>
      </c>
      <c r="L20" s="23">
        <v>23</v>
      </c>
      <c r="M20" s="24"/>
      <c r="N20" s="25"/>
      <c r="O20" s="24"/>
      <c r="P20" s="30"/>
    </row>
    <row r="21" spans="1:16" ht="15" customHeight="1" x14ac:dyDescent="0.25">
      <c r="A21" s="4"/>
      <c r="B21" s="32">
        <v>12</v>
      </c>
      <c r="C21" s="22" t="s">
        <v>34</v>
      </c>
      <c r="D21" s="5">
        <v>84</v>
      </c>
      <c r="E21" s="5">
        <v>84</v>
      </c>
      <c r="F21" s="26">
        <v>74</v>
      </c>
      <c r="G21" s="7">
        <v>10</v>
      </c>
      <c r="H21" s="29">
        <v>84</v>
      </c>
      <c r="I21" s="18"/>
      <c r="J21" s="23">
        <v>21</v>
      </c>
      <c r="K21" s="23">
        <v>23</v>
      </c>
      <c r="L21" s="23">
        <v>23</v>
      </c>
      <c r="M21" s="24">
        <v>100</v>
      </c>
      <c r="N21" s="25">
        <v>21</v>
      </c>
      <c r="O21" s="24">
        <v>91</v>
      </c>
      <c r="P21" s="29">
        <v>0</v>
      </c>
    </row>
    <row r="22" spans="1:16" ht="15" customHeight="1" x14ac:dyDescent="0.25">
      <c r="A22" s="4"/>
      <c r="B22" s="32">
        <v>13</v>
      </c>
      <c r="C22" s="22" t="s">
        <v>21</v>
      </c>
      <c r="D22" s="5">
        <v>42</v>
      </c>
      <c r="E22" s="5">
        <v>42</v>
      </c>
      <c r="F22" s="26">
        <v>36</v>
      </c>
      <c r="G22" s="7">
        <v>6</v>
      </c>
      <c r="H22" s="21">
        <v>42</v>
      </c>
      <c r="I22" s="18"/>
      <c r="J22" s="23">
        <v>21</v>
      </c>
      <c r="K22" s="23">
        <v>23</v>
      </c>
      <c r="L22" s="23">
        <v>23</v>
      </c>
      <c r="M22" s="24">
        <v>100</v>
      </c>
      <c r="N22" s="25">
        <v>16</v>
      </c>
      <c r="O22" s="24">
        <v>69</v>
      </c>
      <c r="P22" s="21">
        <v>0</v>
      </c>
    </row>
    <row r="23" spans="1:16" s="15" customFormat="1" ht="30" x14ac:dyDescent="0.25">
      <c r="A23" s="14"/>
      <c r="B23" s="32">
        <v>14</v>
      </c>
      <c r="C23" s="22" t="s">
        <v>48</v>
      </c>
      <c r="D23" s="5">
        <v>68</v>
      </c>
      <c r="E23" s="5">
        <v>68</v>
      </c>
      <c r="F23" s="26">
        <v>68</v>
      </c>
      <c r="G23" s="7"/>
      <c r="H23" s="17">
        <v>68</v>
      </c>
      <c r="I23" s="18"/>
      <c r="J23" s="24">
        <v>27</v>
      </c>
      <c r="K23" s="24">
        <v>25</v>
      </c>
      <c r="L23" s="24">
        <v>25</v>
      </c>
      <c r="M23" s="24">
        <f t="shared" si="0"/>
        <v>100</v>
      </c>
      <c r="N23" s="24">
        <v>23</v>
      </c>
      <c r="O23" s="24">
        <f t="shared" si="1"/>
        <v>92</v>
      </c>
      <c r="P23" s="24">
        <v>0</v>
      </c>
    </row>
    <row r="24" spans="1:16" s="15" customFormat="1" ht="30" x14ac:dyDescent="0.25">
      <c r="A24" s="14"/>
      <c r="B24" s="32">
        <v>15</v>
      </c>
      <c r="C24" s="22" t="s">
        <v>27</v>
      </c>
      <c r="D24" s="5">
        <v>150</v>
      </c>
      <c r="E24" s="5">
        <v>150</v>
      </c>
      <c r="F24" s="26">
        <v>142</v>
      </c>
      <c r="G24" s="7">
        <v>8</v>
      </c>
      <c r="H24" s="17">
        <v>150</v>
      </c>
      <c r="I24" s="18"/>
      <c r="J24" s="24">
        <v>27</v>
      </c>
      <c r="K24" s="24">
        <v>25</v>
      </c>
      <c r="L24" s="24">
        <v>25</v>
      </c>
      <c r="M24" s="24">
        <f t="shared" si="0"/>
        <v>100</v>
      </c>
      <c r="N24" s="24">
        <v>21</v>
      </c>
      <c r="O24" s="24">
        <f t="shared" si="1"/>
        <v>84</v>
      </c>
      <c r="P24" s="24">
        <v>0</v>
      </c>
    </row>
    <row r="25" spans="1:16" ht="15.75" x14ac:dyDescent="0.25">
      <c r="A25" s="4"/>
      <c r="B25" s="32">
        <v>16</v>
      </c>
      <c r="C25" s="8" t="s">
        <v>25</v>
      </c>
      <c r="D25" s="5">
        <v>68</v>
      </c>
      <c r="E25" s="5">
        <v>68</v>
      </c>
      <c r="F25" s="26">
        <v>68</v>
      </c>
      <c r="G25" s="7"/>
      <c r="H25" s="17">
        <v>68</v>
      </c>
      <c r="I25" s="18"/>
      <c r="J25" s="23">
        <v>11</v>
      </c>
      <c r="K25" s="23">
        <v>25</v>
      </c>
      <c r="L25" s="23">
        <v>24</v>
      </c>
      <c r="M25" s="24">
        <f t="shared" si="0"/>
        <v>96</v>
      </c>
      <c r="N25" s="25">
        <v>13</v>
      </c>
      <c r="O25" s="24">
        <f t="shared" si="1"/>
        <v>52</v>
      </c>
      <c r="P25" s="17">
        <v>1</v>
      </c>
    </row>
    <row r="26" spans="1:16" s="15" customFormat="1" ht="12.75" customHeight="1" x14ac:dyDescent="0.25">
      <c r="A26" s="14"/>
      <c r="B26" s="32">
        <v>17</v>
      </c>
      <c r="C26" s="8" t="s">
        <v>28</v>
      </c>
      <c r="D26" s="5">
        <v>108</v>
      </c>
      <c r="E26" s="5">
        <v>108</v>
      </c>
      <c r="F26" s="23">
        <v>108</v>
      </c>
      <c r="G26" s="7"/>
      <c r="H26" s="17">
        <v>108</v>
      </c>
      <c r="I26" s="18"/>
      <c r="J26" s="23">
        <v>31</v>
      </c>
      <c r="K26" s="23">
        <v>16</v>
      </c>
      <c r="L26" s="23">
        <v>14</v>
      </c>
      <c r="M26" s="24">
        <f t="shared" si="0"/>
        <v>87.5</v>
      </c>
      <c r="N26" s="25">
        <v>13</v>
      </c>
      <c r="O26" s="24">
        <f t="shared" si="1"/>
        <v>81.25</v>
      </c>
      <c r="P26" s="17">
        <v>2</v>
      </c>
    </row>
    <row r="27" spans="1:16" ht="50.25" customHeight="1" x14ac:dyDescent="0.25">
      <c r="A27" s="4"/>
      <c r="B27" s="32">
        <v>18</v>
      </c>
      <c r="C27" s="8" t="s">
        <v>49</v>
      </c>
      <c r="D27" s="5">
        <v>24</v>
      </c>
      <c r="E27" s="5">
        <v>24</v>
      </c>
      <c r="F27" s="5">
        <v>24</v>
      </c>
      <c r="G27" s="7"/>
      <c r="H27" s="17">
        <v>24</v>
      </c>
      <c r="I27" s="18"/>
      <c r="J27" s="24">
        <v>207</v>
      </c>
      <c r="K27" s="24">
        <v>14</v>
      </c>
      <c r="L27" s="24">
        <v>12</v>
      </c>
      <c r="M27" s="24">
        <f t="shared" si="0"/>
        <v>85.714285714285708</v>
      </c>
      <c r="N27" s="24">
        <v>8</v>
      </c>
      <c r="O27" s="24">
        <f t="shared" si="1"/>
        <v>57.142857142857139</v>
      </c>
      <c r="P27" s="24">
        <v>2</v>
      </c>
    </row>
    <row r="28" spans="1:16" ht="20.25" customHeight="1" x14ac:dyDescent="0.25">
      <c r="A28" s="4"/>
      <c r="B28" s="32">
        <v>19</v>
      </c>
      <c r="C28" s="8" t="s">
        <v>50</v>
      </c>
      <c r="D28" s="5">
        <v>11</v>
      </c>
      <c r="E28" s="5">
        <v>11</v>
      </c>
      <c r="F28" s="5">
        <v>11</v>
      </c>
      <c r="G28" s="7"/>
      <c r="H28" s="21">
        <v>11</v>
      </c>
      <c r="I28" s="18"/>
      <c r="J28" s="23">
        <v>207</v>
      </c>
      <c r="K28" s="23"/>
      <c r="L28" s="23"/>
      <c r="M28" s="24"/>
      <c r="N28" s="25"/>
      <c r="O28" s="24"/>
      <c r="P28" s="21"/>
    </row>
    <row r="29" spans="1:16" s="15" customFormat="1" ht="15.75" x14ac:dyDescent="0.25">
      <c r="A29" s="14"/>
      <c r="B29" s="32">
        <v>20</v>
      </c>
      <c r="C29" s="8" t="s">
        <v>29</v>
      </c>
      <c r="D29" s="5">
        <v>8</v>
      </c>
      <c r="E29" s="5">
        <v>8</v>
      </c>
      <c r="F29" s="23">
        <v>8</v>
      </c>
      <c r="G29" s="7"/>
      <c r="H29" s="19">
        <v>8</v>
      </c>
      <c r="I29" s="18"/>
      <c r="J29" s="23">
        <v>27</v>
      </c>
      <c r="K29" s="23"/>
      <c r="L29" s="23"/>
      <c r="M29" s="24"/>
      <c r="N29" s="25"/>
      <c r="O29" s="24"/>
      <c r="P29" s="19"/>
    </row>
    <row r="30" spans="1:16" s="15" customFormat="1" ht="15.75" x14ac:dyDescent="0.25">
      <c r="A30" s="14"/>
      <c r="B30" s="32">
        <v>21</v>
      </c>
      <c r="C30" s="8" t="s">
        <v>30</v>
      </c>
      <c r="D30" s="5">
        <v>10</v>
      </c>
      <c r="E30" s="5">
        <v>10</v>
      </c>
      <c r="F30" s="23">
        <v>10</v>
      </c>
      <c r="G30" s="7"/>
      <c r="H30" s="19">
        <v>10</v>
      </c>
      <c r="I30" s="18"/>
      <c r="J30" s="23">
        <v>27</v>
      </c>
      <c r="K30" s="23"/>
      <c r="L30" s="23"/>
      <c r="M30" s="24"/>
      <c r="N30" s="25"/>
      <c r="O30" s="24"/>
      <c r="P30" s="19"/>
    </row>
    <row r="31" spans="1:16" s="15" customFormat="1" ht="15.75" x14ac:dyDescent="0.25">
      <c r="A31" s="14"/>
      <c r="B31" s="32">
        <v>22</v>
      </c>
      <c r="C31" s="8" t="s">
        <v>31</v>
      </c>
      <c r="D31" s="5">
        <v>36</v>
      </c>
      <c r="E31" s="5">
        <v>36</v>
      </c>
      <c r="F31" s="23">
        <v>36</v>
      </c>
      <c r="G31" s="7"/>
      <c r="H31" s="19">
        <v>36</v>
      </c>
      <c r="I31" s="18"/>
      <c r="J31" s="23">
        <v>21</v>
      </c>
      <c r="K31" s="23">
        <v>23</v>
      </c>
      <c r="L31" s="23">
        <v>23</v>
      </c>
      <c r="M31" s="24">
        <v>100</v>
      </c>
      <c r="N31" s="25">
        <v>23</v>
      </c>
      <c r="O31" s="24">
        <v>100</v>
      </c>
      <c r="P31" s="19">
        <v>0</v>
      </c>
    </row>
    <row r="32" spans="1:16" ht="15.75" x14ac:dyDescent="0.25">
      <c r="A32" s="4"/>
      <c r="B32" s="32">
        <v>23</v>
      </c>
      <c r="C32" s="8" t="s">
        <v>32</v>
      </c>
      <c r="D32" s="5">
        <v>36</v>
      </c>
      <c r="E32" s="5">
        <v>36</v>
      </c>
      <c r="F32" s="23">
        <v>36</v>
      </c>
      <c r="G32" s="6"/>
      <c r="H32" s="19">
        <v>36</v>
      </c>
      <c r="I32" s="18"/>
      <c r="J32" s="23">
        <v>21</v>
      </c>
      <c r="K32" s="23">
        <v>23</v>
      </c>
      <c r="L32" s="23">
        <v>23</v>
      </c>
      <c r="M32" s="24">
        <v>100</v>
      </c>
      <c r="N32" s="25">
        <v>23</v>
      </c>
      <c r="O32" s="24">
        <v>100</v>
      </c>
      <c r="P32" s="19">
        <v>0</v>
      </c>
    </row>
    <row r="33" spans="1:16" ht="15.75" x14ac:dyDescent="0.25">
      <c r="A33" s="4"/>
      <c r="B33" s="32">
        <v>24</v>
      </c>
      <c r="C33" s="8" t="s">
        <v>33</v>
      </c>
      <c r="D33" s="5">
        <v>36</v>
      </c>
      <c r="E33" s="5">
        <v>36</v>
      </c>
      <c r="F33" s="23">
        <v>36</v>
      </c>
      <c r="G33" s="6"/>
      <c r="H33" s="19">
        <v>36</v>
      </c>
      <c r="I33" s="18"/>
      <c r="J33" s="23">
        <v>31</v>
      </c>
      <c r="K33" s="23">
        <v>13</v>
      </c>
      <c r="L33" s="23">
        <v>13</v>
      </c>
      <c r="M33" s="24">
        <v>100</v>
      </c>
      <c r="N33" s="25">
        <v>13</v>
      </c>
      <c r="O33" s="24">
        <v>100</v>
      </c>
      <c r="P33" s="19">
        <v>0</v>
      </c>
    </row>
    <row r="34" spans="1:16" ht="15.75" x14ac:dyDescent="0.25">
      <c r="A34" s="4"/>
      <c r="B34" s="32">
        <v>25</v>
      </c>
      <c r="C34" s="31" t="s">
        <v>19</v>
      </c>
      <c r="D34" s="42">
        <f>SUM(D10:D33)</f>
        <v>1433</v>
      </c>
      <c r="E34" s="42">
        <v>1433</v>
      </c>
      <c r="F34" s="42">
        <f>SUM(F10:F33)</f>
        <v>1327</v>
      </c>
      <c r="G34" s="42">
        <v>106</v>
      </c>
      <c r="H34" s="33">
        <f>SUM(H10:H33)</f>
        <v>1433</v>
      </c>
      <c r="I34" s="43"/>
      <c r="J34" s="44"/>
      <c r="K34" s="44">
        <f>SUM(K10:K33)</f>
        <v>344</v>
      </c>
      <c r="L34" s="44">
        <f>SUM(L10:L33)</f>
        <v>336</v>
      </c>
      <c r="M34" s="45">
        <f>L34/K34*100</f>
        <v>97.674418604651152</v>
      </c>
      <c r="N34" s="46">
        <f>SUM(N10:N33)</f>
        <v>263</v>
      </c>
      <c r="O34" s="45">
        <f>N34/K34*100</f>
        <v>76.45348837209302</v>
      </c>
      <c r="P34" s="33">
        <f>SUM(P10:P33)</f>
        <v>8</v>
      </c>
    </row>
    <row r="35" spans="1:16" ht="15.75" x14ac:dyDescent="0.25">
      <c r="A35" s="4"/>
      <c r="B35" s="2"/>
      <c r="C35" s="31" t="s">
        <v>35</v>
      </c>
      <c r="D35" s="5"/>
      <c r="E35" s="5"/>
      <c r="F35" s="7"/>
      <c r="G35" s="6"/>
      <c r="H35" s="19"/>
      <c r="I35" s="18"/>
      <c r="J35" s="23"/>
      <c r="K35" s="23"/>
      <c r="L35" s="23"/>
      <c r="M35" s="24"/>
      <c r="N35" s="25"/>
      <c r="O35" s="24"/>
      <c r="P35" s="19"/>
    </row>
    <row r="36" spans="1:16" ht="15.75" x14ac:dyDescent="0.25">
      <c r="A36" s="4"/>
      <c r="B36" s="2"/>
      <c r="C36" s="7" t="s">
        <v>36</v>
      </c>
      <c r="D36" s="5"/>
      <c r="E36" s="5"/>
      <c r="F36" s="23">
        <v>40</v>
      </c>
      <c r="G36" s="6"/>
      <c r="H36" s="19">
        <v>40</v>
      </c>
      <c r="I36" s="18"/>
      <c r="J36" s="23">
        <v>47</v>
      </c>
      <c r="K36" s="23">
        <v>12</v>
      </c>
      <c r="L36" s="23">
        <v>12</v>
      </c>
      <c r="M36" s="24">
        <f t="shared" ref="M36:M48" si="2">L36/K36*100</f>
        <v>100</v>
      </c>
      <c r="N36" s="25">
        <v>11</v>
      </c>
      <c r="O36" s="24">
        <f t="shared" ref="O36:O48" si="3">N36/K36*100</f>
        <v>91.666666666666657</v>
      </c>
      <c r="P36" s="19">
        <v>0</v>
      </c>
    </row>
    <row r="37" spans="1:16" ht="15.75" x14ac:dyDescent="0.25">
      <c r="A37" s="4"/>
      <c r="B37" s="2"/>
      <c r="C37" s="7" t="s">
        <v>31</v>
      </c>
      <c r="D37" s="5"/>
      <c r="E37" s="5"/>
      <c r="F37" s="23">
        <v>44</v>
      </c>
      <c r="G37" s="6"/>
      <c r="H37" s="19">
        <v>44</v>
      </c>
      <c r="I37" s="18"/>
      <c r="J37" s="23">
        <v>31</v>
      </c>
      <c r="K37" s="23">
        <v>16</v>
      </c>
      <c r="L37" s="23">
        <v>14</v>
      </c>
      <c r="M37" s="24">
        <f t="shared" si="2"/>
        <v>87.5</v>
      </c>
      <c r="N37" s="25">
        <v>13</v>
      </c>
      <c r="O37" s="24">
        <f t="shared" si="3"/>
        <v>81.25</v>
      </c>
      <c r="P37" s="19">
        <v>2</v>
      </c>
    </row>
    <row r="38" spans="1:16" ht="30" x14ac:dyDescent="0.25">
      <c r="A38" s="4"/>
      <c r="B38" s="2"/>
      <c r="C38" s="8" t="s">
        <v>55</v>
      </c>
      <c r="D38" s="5"/>
      <c r="E38" s="5"/>
      <c r="F38" s="5">
        <v>280</v>
      </c>
      <c r="G38" s="5"/>
      <c r="H38" s="5">
        <v>280</v>
      </c>
      <c r="I38" s="18"/>
      <c r="J38" s="23">
        <v>37</v>
      </c>
      <c r="K38" s="23">
        <v>15</v>
      </c>
      <c r="L38" s="23">
        <v>15</v>
      </c>
      <c r="M38" s="24">
        <f t="shared" si="2"/>
        <v>100</v>
      </c>
      <c r="N38" s="25">
        <v>9</v>
      </c>
      <c r="O38" s="24">
        <f t="shared" si="3"/>
        <v>60</v>
      </c>
      <c r="P38" s="19">
        <v>0</v>
      </c>
    </row>
    <row r="39" spans="1:16" ht="15.75" x14ac:dyDescent="0.25">
      <c r="A39" s="4"/>
      <c r="B39" s="2"/>
      <c r="C39" s="7" t="s">
        <v>37</v>
      </c>
      <c r="D39" s="5"/>
      <c r="E39" s="5"/>
      <c r="F39" s="23">
        <v>88</v>
      </c>
      <c r="G39" s="6"/>
      <c r="H39" s="19">
        <v>88</v>
      </c>
      <c r="I39" s="18"/>
      <c r="J39" s="23">
        <v>31</v>
      </c>
      <c r="K39" s="23">
        <v>13</v>
      </c>
      <c r="L39" s="23">
        <v>13</v>
      </c>
      <c r="M39" s="24">
        <f t="shared" si="2"/>
        <v>100</v>
      </c>
      <c r="N39" s="25">
        <v>12</v>
      </c>
      <c r="O39" s="24">
        <f t="shared" si="3"/>
        <v>92.307692307692307</v>
      </c>
      <c r="P39" s="19">
        <v>0</v>
      </c>
    </row>
    <row r="40" spans="1:16" ht="15.75" x14ac:dyDescent="0.25">
      <c r="A40" s="4"/>
      <c r="B40" s="2"/>
      <c r="C40" s="7" t="s">
        <v>38</v>
      </c>
      <c r="D40" s="5"/>
      <c r="E40" s="5"/>
      <c r="F40" s="23">
        <v>24</v>
      </c>
      <c r="G40" s="6"/>
      <c r="H40" s="19">
        <v>24</v>
      </c>
      <c r="I40" s="18"/>
      <c r="J40" s="23">
        <v>31</v>
      </c>
      <c r="K40" s="23">
        <v>16</v>
      </c>
      <c r="L40" s="23">
        <v>13</v>
      </c>
      <c r="M40" s="24">
        <f t="shared" si="2"/>
        <v>81.25</v>
      </c>
      <c r="N40" s="25">
        <v>9</v>
      </c>
      <c r="O40" s="24">
        <f t="shared" si="3"/>
        <v>56.25</v>
      </c>
      <c r="P40" s="19">
        <v>3</v>
      </c>
    </row>
    <row r="41" spans="1:16" ht="15.75" x14ac:dyDescent="0.25">
      <c r="A41" s="4"/>
      <c r="B41" s="2"/>
      <c r="C41" s="7" t="s">
        <v>39</v>
      </c>
      <c r="D41" s="5"/>
      <c r="E41" s="5"/>
      <c r="F41" s="23">
        <v>8</v>
      </c>
      <c r="G41" s="23">
        <v>8</v>
      </c>
      <c r="H41" s="19">
        <v>16</v>
      </c>
      <c r="I41" s="18"/>
      <c r="J41" s="23" t="s">
        <v>40</v>
      </c>
      <c r="K41" s="23">
        <v>13</v>
      </c>
      <c r="L41" s="23">
        <v>9</v>
      </c>
      <c r="M41" s="24">
        <f t="shared" si="2"/>
        <v>69.230769230769226</v>
      </c>
      <c r="N41" s="25">
        <v>9</v>
      </c>
      <c r="O41" s="24">
        <f t="shared" si="3"/>
        <v>69.230769230769226</v>
      </c>
      <c r="P41" s="19">
        <v>4</v>
      </c>
    </row>
    <row r="42" spans="1:16" ht="15.75" x14ac:dyDescent="0.25">
      <c r="A42" s="4"/>
      <c r="B42" s="2"/>
      <c r="C42" s="7" t="s">
        <v>42</v>
      </c>
      <c r="D42" s="5"/>
      <c r="E42" s="5"/>
      <c r="F42" s="23">
        <v>66</v>
      </c>
      <c r="G42" s="6"/>
      <c r="H42" s="19">
        <v>66</v>
      </c>
      <c r="I42" s="18"/>
      <c r="J42" s="23" t="s">
        <v>40</v>
      </c>
      <c r="K42" s="23">
        <v>13</v>
      </c>
      <c r="L42" s="23">
        <v>9</v>
      </c>
      <c r="M42" s="24">
        <f t="shared" si="2"/>
        <v>69.230769230769226</v>
      </c>
      <c r="N42" s="25">
        <v>9</v>
      </c>
      <c r="O42" s="24">
        <f t="shared" si="3"/>
        <v>69.230769230769226</v>
      </c>
      <c r="P42" s="19">
        <v>4</v>
      </c>
    </row>
    <row r="43" spans="1:16" ht="15.75" x14ac:dyDescent="0.25">
      <c r="A43" s="4"/>
      <c r="B43" s="2"/>
      <c r="C43" s="7" t="s">
        <v>39</v>
      </c>
      <c r="D43" s="5"/>
      <c r="E43" s="5"/>
      <c r="F43" s="23">
        <v>16</v>
      </c>
      <c r="G43" s="6"/>
      <c r="H43" s="19">
        <v>16</v>
      </c>
      <c r="I43" s="18"/>
      <c r="J43" s="23" t="s">
        <v>41</v>
      </c>
      <c r="K43" s="23">
        <v>13</v>
      </c>
      <c r="L43" s="23">
        <v>10</v>
      </c>
      <c r="M43" s="24">
        <f t="shared" si="2"/>
        <v>76.923076923076934</v>
      </c>
      <c r="N43" s="25">
        <v>9</v>
      </c>
      <c r="O43" s="24">
        <f t="shared" si="3"/>
        <v>69.230769230769226</v>
      </c>
      <c r="P43" s="19">
        <v>3</v>
      </c>
    </row>
    <row r="44" spans="1:16" ht="15.75" x14ac:dyDescent="0.25">
      <c r="A44" s="4"/>
      <c r="B44" s="2"/>
      <c r="C44" s="7" t="s">
        <v>42</v>
      </c>
      <c r="D44" s="5"/>
      <c r="E44" s="5"/>
      <c r="F44" s="23">
        <v>66</v>
      </c>
      <c r="G44" s="6"/>
      <c r="H44" s="19">
        <v>66</v>
      </c>
      <c r="I44" s="18"/>
      <c r="J44" s="23" t="s">
        <v>41</v>
      </c>
      <c r="K44" s="23">
        <v>13</v>
      </c>
      <c r="L44" s="23">
        <v>10</v>
      </c>
      <c r="M44" s="24">
        <f t="shared" si="2"/>
        <v>76.923076923076934</v>
      </c>
      <c r="N44" s="25">
        <v>9</v>
      </c>
      <c r="O44" s="24">
        <f t="shared" si="3"/>
        <v>69.230769230769226</v>
      </c>
      <c r="P44" s="19">
        <v>3</v>
      </c>
    </row>
    <row r="45" spans="1:16" ht="15.75" x14ac:dyDescent="0.25">
      <c r="A45" s="4"/>
      <c r="B45" s="2"/>
      <c r="C45" s="7" t="s">
        <v>43</v>
      </c>
      <c r="D45" s="5"/>
      <c r="E45" s="5"/>
      <c r="F45" s="23">
        <v>18</v>
      </c>
      <c r="G45" s="6"/>
      <c r="H45" s="19">
        <v>18</v>
      </c>
      <c r="I45" s="18"/>
      <c r="J45" s="23">
        <v>207</v>
      </c>
      <c r="K45" s="23">
        <v>14</v>
      </c>
      <c r="L45" s="23">
        <v>12</v>
      </c>
      <c r="M45" s="24">
        <f t="shared" si="2"/>
        <v>85.714285714285708</v>
      </c>
      <c r="N45" s="25">
        <v>8</v>
      </c>
      <c r="O45" s="24">
        <f t="shared" si="3"/>
        <v>57.142857142857139</v>
      </c>
      <c r="P45" s="19">
        <v>2</v>
      </c>
    </row>
    <row r="46" spans="1:16" ht="15.75" x14ac:dyDescent="0.25">
      <c r="A46" s="4"/>
      <c r="B46" s="2"/>
      <c r="C46" s="7" t="s">
        <v>44</v>
      </c>
      <c r="D46" s="5"/>
      <c r="E46" s="5"/>
      <c r="F46" s="23">
        <v>22</v>
      </c>
      <c r="G46" s="6"/>
      <c r="H46" s="19">
        <v>22</v>
      </c>
      <c r="I46" s="18"/>
      <c r="J46" s="23">
        <v>101</v>
      </c>
      <c r="K46" s="23">
        <v>15</v>
      </c>
      <c r="L46" s="23">
        <v>15</v>
      </c>
      <c r="M46" s="24">
        <f t="shared" si="2"/>
        <v>100</v>
      </c>
      <c r="N46" s="25">
        <v>13</v>
      </c>
      <c r="O46" s="24">
        <f t="shared" si="3"/>
        <v>86.666666666666671</v>
      </c>
      <c r="P46" s="19">
        <v>0</v>
      </c>
    </row>
    <row r="47" spans="1:16" ht="16.5" customHeight="1" x14ac:dyDescent="0.25">
      <c r="A47" s="4"/>
      <c r="B47" s="2"/>
      <c r="C47" s="7" t="s">
        <v>25</v>
      </c>
      <c r="D47" s="5"/>
      <c r="E47" s="5"/>
      <c r="F47" s="23">
        <v>16</v>
      </c>
      <c r="G47" s="6"/>
      <c r="H47" s="19">
        <v>16</v>
      </c>
      <c r="I47" s="18"/>
      <c r="J47" s="23">
        <v>101</v>
      </c>
      <c r="K47" s="23">
        <v>15</v>
      </c>
      <c r="L47" s="23">
        <v>15</v>
      </c>
      <c r="M47" s="24">
        <f t="shared" si="2"/>
        <v>100</v>
      </c>
      <c r="N47" s="25">
        <v>14</v>
      </c>
      <c r="O47" s="24">
        <f t="shared" si="3"/>
        <v>93.333333333333329</v>
      </c>
      <c r="P47" s="19">
        <v>0</v>
      </c>
    </row>
    <row r="48" spans="1:16" ht="15.75" x14ac:dyDescent="0.25">
      <c r="A48" s="4"/>
      <c r="B48" s="2"/>
      <c r="C48" s="7" t="s">
        <v>34</v>
      </c>
      <c r="D48" s="5"/>
      <c r="E48" s="5"/>
      <c r="F48" s="23">
        <v>12</v>
      </c>
      <c r="G48" s="6"/>
      <c r="H48" s="19">
        <v>12</v>
      </c>
      <c r="I48" s="18"/>
      <c r="J48" s="23">
        <v>101</v>
      </c>
      <c r="K48" s="23">
        <v>15</v>
      </c>
      <c r="L48" s="23">
        <v>15</v>
      </c>
      <c r="M48" s="24">
        <f t="shared" si="2"/>
        <v>100</v>
      </c>
      <c r="N48" s="25">
        <v>15</v>
      </c>
      <c r="O48" s="24">
        <f t="shared" si="3"/>
        <v>100</v>
      </c>
      <c r="P48" s="19">
        <v>0</v>
      </c>
    </row>
    <row r="49" spans="1:16" ht="15.75" x14ac:dyDescent="0.25">
      <c r="A49" s="4"/>
      <c r="B49" s="2"/>
      <c r="C49" s="7" t="s">
        <v>45</v>
      </c>
      <c r="D49" s="5"/>
      <c r="E49" s="5"/>
      <c r="F49" s="23">
        <v>5</v>
      </c>
      <c r="G49" s="6"/>
      <c r="H49" s="19">
        <v>5</v>
      </c>
      <c r="I49" s="18"/>
      <c r="J49" s="23">
        <v>37</v>
      </c>
      <c r="K49" s="23"/>
      <c r="L49" s="23"/>
      <c r="M49" s="24"/>
      <c r="N49" s="25"/>
      <c r="O49" s="24"/>
      <c r="P49" s="19"/>
    </row>
    <row r="50" spans="1:16" ht="15.75" x14ac:dyDescent="0.25">
      <c r="A50" s="4"/>
      <c r="B50" s="2"/>
      <c r="C50" s="7" t="s">
        <v>56</v>
      </c>
      <c r="D50" s="5"/>
      <c r="E50" s="5"/>
      <c r="F50" s="23">
        <f>SUM(F36:F49)</f>
        <v>705</v>
      </c>
      <c r="G50" s="27">
        <f>SUM(G36:G49)</f>
        <v>8</v>
      </c>
      <c r="H50" s="19">
        <f>SUM(H36:H49)</f>
        <v>713</v>
      </c>
      <c r="I50" s="18"/>
      <c r="J50" s="7"/>
      <c r="K50" s="7"/>
      <c r="L50" s="7"/>
      <c r="M50" s="18"/>
      <c r="N50" s="7"/>
      <c r="O50" s="18"/>
      <c r="P50" s="19"/>
    </row>
    <row r="51" spans="1:16" ht="15.75" x14ac:dyDescent="0.25">
      <c r="A51" s="4"/>
      <c r="B51" s="2"/>
      <c r="C51" s="7"/>
      <c r="D51" s="5"/>
      <c r="E51" s="5"/>
      <c r="F51" s="23"/>
      <c r="G51" s="6"/>
      <c r="H51" s="19"/>
      <c r="I51" s="18"/>
      <c r="J51" s="7"/>
      <c r="K51" s="7"/>
      <c r="L51" s="7"/>
      <c r="M51" s="18"/>
      <c r="N51" s="7"/>
      <c r="O51" s="18"/>
      <c r="P51" s="19"/>
    </row>
    <row r="52" spans="1:16" ht="26.25" customHeight="1" x14ac:dyDescent="0.25">
      <c r="A52" s="4"/>
      <c r="B52" s="2"/>
      <c r="C52" s="9"/>
      <c r="D52" s="6"/>
      <c r="E52" s="6"/>
      <c r="F52" s="27"/>
      <c r="G52" s="6"/>
      <c r="H52" s="17"/>
      <c r="I52" s="18"/>
      <c r="J52" s="7"/>
      <c r="K52" s="7"/>
      <c r="L52" s="7"/>
      <c r="M52" s="18"/>
      <c r="N52" s="7"/>
      <c r="O52" s="18"/>
      <c r="P52" s="7"/>
    </row>
    <row r="53" spans="1:16" ht="15.75" x14ac:dyDescent="0.25">
      <c r="A53" s="4"/>
      <c r="B53" s="34" t="s">
        <v>7</v>
      </c>
      <c r="C53" s="34"/>
      <c r="D53" s="2"/>
      <c r="E53" s="2"/>
      <c r="F53" s="2"/>
      <c r="G53" s="2"/>
      <c r="H53" s="17"/>
      <c r="I53" s="18"/>
      <c r="J53" s="35" t="s">
        <v>20</v>
      </c>
      <c r="K53" s="35"/>
      <c r="L53" s="35"/>
      <c r="M53" s="35"/>
      <c r="N53" s="35"/>
      <c r="O53" s="35"/>
      <c r="P53" s="17"/>
    </row>
    <row r="54" spans="1:16" x14ac:dyDescent="0.25">
      <c r="A54" s="4"/>
      <c r="B54" s="4"/>
      <c r="C54" s="4"/>
      <c r="D54" s="4"/>
      <c r="E54" s="4"/>
      <c r="F54" s="4"/>
      <c r="G54" s="4"/>
      <c r="H54" s="4"/>
      <c r="I54" s="10"/>
      <c r="J54" s="4"/>
      <c r="K54" s="4"/>
      <c r="L54" s="4"/>
      <c r="M54" s="10"/>
      <c r="N54" s="4"/>
      <c r="O54" s="10"/>
      <c r="P54" s="4"/>
    </row>
    <row r="55" spans="1:16" x14ac:dyDescent="0.25">
      <c r="A55" s="4"/>
      <c r="B55" s="4"/>
      <c r="C55" s="4"/>
      <c r="D55" s="4"/>
      <c r="E55" s="4"/>
      <c r="F55" s="4"/>
      <c r="G55" s="4"/>
      <c r="H55" s="4"/>
      <c r="I55" s="10"/>
      <c r="J55" s="4"/>
      <c r="K55" s="4"/>
      <c r="L55" s="4"/>
      <c r="M55" s="10"/>
      <c r="N55" s="4"/>
      <c r="O55" s="10"/>
      <c r="P55" s="4"/>
    </row>
  </sheetData>
  <mergeCells count="10">
    <mergeCell ref="B9:P9"/>
    <mergeCell ref="B53:C53"/>
    <mergeCell ref="J53:M53"/>
    <mergeCell ref="N53:O53"/>
    <mergeCell ref="D3:L3"/>
    <mergeCell ref="B5:C7"/>
    <mergeCell ref="D5:D7"/>
    <mergeCell ref="E5:I7"/>
    <mergeCell ref="J5:O7"/>
    <mergeCell ref="P5:P8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2025-06-30T04:02:29Z</dcterms:modified>
</cp:coreProperties>
</file>